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C85994DC-A3C5-4F7A-889B-F4556D8C81F7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<sst xmlns="http://schemas.openxmlformats.org/spreadsheetml/2006/main" count="261" uniqueCount="258">
  <si>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</si>
  <si>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</si>
  <si>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</si>
  <si>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</si>
  <si>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</si>
  <si>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</si>
  <si>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</si>
  <si>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</si>
  <si>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</si>
  <si>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</si>
  <si>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</si>
  <si>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</si>
  <si>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</si>
  <si>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</si>
  <si>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</si>
  <si>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</si>
  <si>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</si>
  <si>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</si>
  <si>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</si>
  <si>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</si>
  <si>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</si>
  <si>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</si>
  <si>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</si>
  <si>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</si>
  <si>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</si>
  <si>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</si>
  <si>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</si>
  <si>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</si>
  <si>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</si>
  <si>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</si>
  <si>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</si>
  <si>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</si>
  <si>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</si>
  <si>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</si>
  <si>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</si>
  <si>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</si>
  <si>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</si>
  <si>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</si>
  <si>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</si>
  <si>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</si>
  <si>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</si>
  <si>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</si>
  <si>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</si>
  <si>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</si>
  <si>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</si>
  <si>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</si>
  <si>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</si>
  <si>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</si>
  <si>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</si>
  <si>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</si>
  <si>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</si>
  <si>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</si>
  <si>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</si>
  <si>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</si>
  <si>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</si>
  <si>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</si>
  <si>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</si>
  <si>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</si>
  <si>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</si>
  <si>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</si>
  <si>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</si>
  <si>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</si>
  <si>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</si>
  <si>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</si>
  <si>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</si>
  <si>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</si>
  <si>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</si>
  <si>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</si>
  <si>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</si>
  <si>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</si>
  <si>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</si>
  <si>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</si>
  <si>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</si>
  <si>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</si>
  <si>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</si>
  <si>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</si>
  <si>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</si>
  <si>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</si>
  <si>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</si>
  <si>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</si>
  <si>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</si>
  <si>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</si>
  <si>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</si>
  <si>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</si>
  <si>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</si>
  <si>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</si>
  <si>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</si>
  <si>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</si>
  <si>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</si>
  <si>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</si>
  <si>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</si>
  <si>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</si>
  <si>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</si>
  <si>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</si>
  <si>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</si>
  <si>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</si>
  <si>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</si>
  <si>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</si>
  <si>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</si>
  <si>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</si>
  <si>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</si>
  <si>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</si>
  <si>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</si>
  <si>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</si>
  <si>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</si>
  <si>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</si>
  <si>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</si>
  <si>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</si>
  <si>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</si>
  <si>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</si>
  <si>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</si>
  <si>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</si>
  <si>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</si>
  <si>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</si>
  <si>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</si>
  <si>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</si>
  <si>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</si>
  <si>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</si>
  <si>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</si>
  <si>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</si>
  <si>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</si>
  <si>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</si>
  <si>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</si>
  <si>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</si>
  <si>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</si>
  <si>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</si>
  <si>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</si>
  <si>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</si>
  <si>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</si>
  <si>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</si>
  <si>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</si>
  <si>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</si>
  <si>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</si>
  <si>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</si>
  <si>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</si>
  <si>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</si>
  <si>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</si>
  <si>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</si>
  <si>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</si>
  <si>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</si>
  <si>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</si>
  <si>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</si>
  <si>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</si>
  <si>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</si>
  <si>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</si>
  <si>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</si>
  <si>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</si>
  <si>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</si>
  <si>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</si>
  <si>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</si>
  <si>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</si>
  <si>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</si>
  <si>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</si>
  <si>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</si>
  <si>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</si>
  <si>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</si>
  <si>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</si>
  <si>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</si>
  <si>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</si>
  <si>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</si>
  <si>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</si>
  <si>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</si>
  <si>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</si>
  <si>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</si>
  <si>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</si>
  <si>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</si>
  <si>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</si>
  <si>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</si>
  <si>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</si>
  <si>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</si>
  <si>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</si>
  <si>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</si>
  <si>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</si>
  <si>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</si>
  <si>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</si>
  <si>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</si>
  <si>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</si>
  <si>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</si>
  <si>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</si>
  <si>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</si>
  <si>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</si>
  <si>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</si>
  <si>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</si>
  <si>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</si>
  <si>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</si>
  <si>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</si>
  <si>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</si>
  <si>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</si>
  <si>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</si>
  <si>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</si>
  <si>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</si>
  <si>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</si>
  <si>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</si>
  <si>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</si>
  <si>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</si>
  <si>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</si>
  <si>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</si>
  <si>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</si>
  <si>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</si>
  <si>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</si>
  <si>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</si>
  <si>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</si>
  <si>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</si>
  <si>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</si>
  <si>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</si>
  <si>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</si>
  <si>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</si>
  <si>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</si>
  <si>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</si>
  <si>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</si>
  <si>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</si>
  <si>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</si>
  <si>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</si>
  <si>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</si>
  <si>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</si>
  <si>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</si>
  <si>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</si>
  <si>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</si>
  <si>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</si>
  <si>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</si>
  <si>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</si>
  <si>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</si>
  <si>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</si>
  <si>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</si>
  <si>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</si>
  <si>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</si>
  <si>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NATIONAL INSURANCE</t>
  </si>
  <si>
    <t>التأمين الوطنية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</si>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</sst>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121021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1.1599999999999999</v>
      </c>
      <c r="C6" s="42">
        <v>1.1599999999999999</v>
      </c>
      <c r="D6" s="42">
        <v>1.2</v>
      </c>
      <c r="E6" s="42">
        <v>1.1399999999999999</v>
      </c>
      <c r="F6" s="12" t="s">
        <v>229</v>
      </c>
    </row>
    <row r="7" spans="1:6" ht="15.75">
      <c r="A7" s="10" t="s">
        <v>210</v>
      </c>
      <c r="B7" s="43">
        <v>5958.3</v>
      </c>
      <c r="C7" s="11">
        <v>164395.74</v>
      </c>
      <c r="D7" s="11">
        <v>110655.89</v>
      </c>
      <c r="E7" s="11">
        <v>58928.34</v>
      </c>
      <c r="F7" s="12" t="s">
        <v>230</v>
      </c>
    </row>
    <row r="8" spans="1:6" ht="15.75">
      <c r="A8" s="10" t="s">
        <v>1</v>
      </c>
      <c r="B8" s="43">
        <v>7132</v>
      </c>
      <c r="C8" s="11">
        <v>118517</v>
      </c>
      <c r="D8" s="11">
        <v>95580</v>
      </c>
      <c r="E8" s="11">
        <v>53287</v>
      </c>
      <c r="F8" s="12" t="s">
        <v>2</v>
      </c>
    </row>
    <row r="9" spans="1:6" ht="15.75">
      <c r="A9" s="10" t="s">
        <v>3</v>
      </c>
      <c r="B9" s="43">
        <v>19</v>
      </c>
      <c r="C9" s="11">
        <v>21</v>
      </c>
      <c r="D9" s="11">
        <v>79</v>
      </c>
      <c r="E9" s="11">
        <v>65</v>
      </c>
      <c r="F9" s="12" t="s">
        <v>213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9280000</v>
      </c>
      <c r="C11" s="11">
        <f t="shared" si="0"/>
        <v>9280000</v>
      </c>
      <c r="D11" s="11">
        <f t="shared" si="0"/>
        <v>9600000</v>
      </c>
      <c r="E11" s="11">
        <f>+E10*E6</f>
        <v>9120000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7784091</v>
      </c>
      <c r="C14" s="8">
        <v>10242422</v>
      </c>
      <c r="D14" s="8">
        <v>10694663</v>
      </c>
      <c r="E14" s="8">
        <v>9323666</v>
      </c>
      <c r="F14" s="9" t="s">
        <v>7</v>
      </c>
    </row>
    <row r="15" spans="1:6" ht="15.75">
      <c r="A15" s="10" t="s">
        <v>218</v>
      </c>
      <c r="B15" s="43">
        <v>0</v>
      </c>
      <c r="C15" s="11">
        <v>0</v>
      </c>
      <c r="D15" s="11">
        <v>0</v>
      </c>
      <c r="E15" s="11">
        <v>0</v>
      </c>
      <c r="F15" s="12" t="s">
        <v>215</v>
      </c>
    </row>
    <row r="16" spans="1:6" ht="15.75">
      <c r="A16" s="10" t="s">
        <v>219</v>
      </c>
      <c r="B16" s="43">
        <v>3636513</v>
      </c>
      <c r="C16" s="11">
        <v>3440376</v>
      </c>
      <c r="D16" s="11">
        <v>3522956</v>
      </c>
      <c r="E16" s="11">
        <v>3830073</v>
      </c>
      <c r="F16" s="12" t="s">
        <v>216</v>
      </c>
    </row>
    <row r="17" spans="1:6" ht="15.75">
      <c r="A17" s="10" t="s">
        <v>220</v>
      </c>
      <c r="B17" s="43">
        <v>4727962</v>
      </c>
      <c r="C17" s="11">
        <v>2612949</v>
      </c>
      <c r="D17" s="11">
        <v>2618078</v>
      </c>
      <c r="E17" s="11">
        <v>1900212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459826</v>
      </c>
      <c r="C20" s="23">
        <v>479125</v>
      </c>
      <c r="D20" s="23">
        <v>498424</v>
      </c>
      <c r="E20" s="23">
        <v>702049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16608392</v>
      </c>
      <c r="C23" s="11">
        <v>16774872</v>
      </c>
      <c r="D23" s="11">
        <v>17334121</v>
      </c>
      <c r="E23" s="11">
        <v>15756000</v>
      </c>
      <c r="F23" s="12" t="s">
        <v>17</v>
      </c>
    </row>
    <row r="24" spans="1:6" ht="15.75">
      <c r="A24" s="10" t="s">
        <v>18</v>
      </c>
      <c r="B24" s="43">
        <v>318811</v>
      </c>
      <c r="C24" s="11">
        <v>260548</v>
      </c>
      <c r="D24" s="11">
        <v>115253</v>
      </c>
      <c r="E24" s="11">
        <v>1057347</v>
      </c>
      <c r="F24" s="12" t="s">
        <v>19</v>
      </c>
    </row>
    <row r="25" spans="1:6" ht="15.75">
      <c r="A25" s="10" t="s">
        <v>20</v>
      </c>
      <c r="B25" s="43">
        <v>995353</v>
      </c>
      <c r="C25" s="11">
        <v>1319584</v>
      </c>
      <c r="D25" s="11">
        <v>1252092</v>
      </c>
      <c r="E25" s="11">
        <v>1246493</v>
      </c>
      <c r="F25" s="12" t="s">
        <v>21</v>
      </c>
    </row>
    <row r="26" spans="1:6" ht="15.75">
      <c r="A26" s="10" t="s">
        <v>22</v>
      </c>
      <c r="B26" s="47">
        <v>5504753</v>
      </c>
      <c r="C26" s="35">
        <v>5421962</v>
      </c>
      <c r="D26" s="35">
        <v>5599048</v>
      </c>
      <c r="E26" s="35">
        <v>4612892</v>
      </c>
      <c r="F26" s="12" t="s">
        <v>23</v>
      </c>
    </row>
    <row r="27" spans="1:6" ht="15.75">
      <c r="A27" s="10" t="s">
        <v>24</v>
      </c>
      <c r="B27" s="43">
        <v>1194673</v>
      </c>
      <c r="C27" s="11">
        <v>1127913</v>
      </c>
      <c r="D27" s="11">
        <v>893623</v>
      </c>
      <c r="E27" s="11">
        <v>378060</v>
      </c>
      <c r="F27" s="12" t="s">
        <v>25</v>
      </c>
    </row>
    <row r="28" spans="1:6" ht="15.75">
      <c r="A28" s="10" t="s">
        <v>26</v>
      </c>
      <c r="B28" s="43">
        <v>350457</v>
      </c>
      <c r="C28" s="11">
        <v>277088</v>
      </c>
      <c r="D28" s="11">
        <v>175743</v>
      </c>
      <c r="E28" s="11">
        <v>175367</v>
      </c>
      <c r="F28" s="12" t="s">
        <v>27</v>
      </c>
    </row>
    <row r="29" spans="1:6" ht="15.75">
      <c r="A29" s="10" t="s">
        <v>28</v>
      </c>
      <c r="B29" s="43">
        <v>614708</v>
      </c>
      <c r="C29" s="11">
        <v>632845</v>
      </c>
      <c r="D29" s="11">
        <v>656428</v>
      </c>
      <c r="E29" s="11">
        <v>645629</v>
      </c>
      <c r="F29" s="12" t="s">
        <v>234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1233978</v>
      </c>
      <c r="C31" s="23">
        <v>698733</v>
      </c>
      <c r="D31" s="23">
        <v>732494</v>
      </c>
      <c r="E31" s="23">
        <v>1168007</v>
      </c>
      <c r="F31" s="12" t="s">
        <v>32</v>
      </c>
    </row>
    <row r="32" spans="1:6" ht="15.75">
      <c r="A32" s="13" t="s">
        <v>33</v>
      </c>
      <c r="B32" s="48">
        <v>26821125</v>
      </c>
      <c r="C32" s="19">
        <v>26513545</v>
      </c>
      <c r="D32" s="19">
        <v>26758802</v>
      </c>
      <c r="E32" s="19">
        <v>25039795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5618366</v>
      </c>
      <c r="C35" s="8">
        <v>6406627</v>
      </c>
      <c r="D35" s="8">
        <v>5914078</v>
      </c>
      <c r="E35" s="8">
        <v>5314664</v>
      </c>
      <c r="F35" s="9" t="s">
        <v>36</v>
      </c>
    </row>
    <row r="36" spans="1:6" ht="15.75">
      <c r="A36" s="10" t="s">
        <v>37</v>
      </c>
      <c r="B36" s="43">
        <v>7153116</v>
      </c>
      <c r="C36" s="11">
        <v>6482691</v>
      </c>
      <c r="D36" s="11">
        <v>5375091</v>
      </c>
      <c r="E36" s="11">
        <v>5304111</v>
      </c>
      <c r="F36" s="12" t="s">
        <v>38</v>
      </c>
    </row>
    <row r="37" spans="1:6" ht="15.75">
      <c r="A37" s="10" t="s">
        <v>39</v>
      </c>
      <c r="B37" s="43">
        <v>38088</v>
      </c>
      <c r="C37" s="11">
        <v>52700</v>
      </c>
      <c r="D37" s="11">
        <v>48487</v>
      </c>
      <c r="E37" s="11">
        <v>51480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12809570</v>
      </c>
      <c r="C39" s="11">
        <v>12942018</v>
      </c>
      <c r="D39" s="11">
        <v>11337656</v>
      </c>
      <c r="E39" s="11">
        <v>10670255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2222922</v>
      </c>
      <c r="C41" s="23">
        <v>2319230</v>
      </c>
      <c r="D41" s="23">
        <v>1464833</v>
      </c>
      <c r="E41" s="23">
        <v>914154</v>
      </c>
      <c r="F41" s="12" t="s">
        <v>48</v>
      </c>
    </row>
    <row r="42" spans="1:6" ht="15.75">
      <c r="A42" s="10" t="s">
        <v>49</v>
      </c>
      <c r="B42" s="43">
        <v>80658</v>
      </c>
      <c r="C42" s="11">
        <v>99250</v>
      </c>
      <c r="D42" s="11">
        <v>87991</v>
      </c>
      <c r="E42" s="11">
        <v>41228</v>
      </c>
      <c r="F42" s="12" t="s">
        <v>50</v>
      </c>
    </row>
    <row r="43" spans="1:6" ht="15.75">
      <c r="A43" s="10" t="s">
        <v>51</v>
      </c>
      <c r="B43" s="43">
        <v>946298</v>
      </c>
      <c r="C43" s="11">
        <v>1131583</v>
      </c>
      <c r="D43" s="11">
        <v>2005097</v>
      </c>
      <c r="E43" s="11">
        <v>1342138</v>
      </c>
      <c r="F43" s="12" t="s">
        <v>52</v>
      </c>
    </row>
    <row r="44" spans="1:6" ht="15.75">
      <c r="A44" s="10" t="s">
        <v>53</v>
      </c>
      <c r="B44" s="43">
        <v>30253</v>
      </c>
      <c r="C44" s="11">
        <v>37212</v>
      </c>
      <c r="D44" s="11">
        <v>39900</v>
      </c>
      <c r="E44" s="11">
        <v>64097</v>
      </c>
      <c r="F44" s="12" t="s">
        <v>54</v>
      </c>
    </row>
    <row r="45" spans="1:6" ht="15.75">
      <c r="A45" s="10" t="s">
        <v>55</v>
      </c>
      <c r="B45" s="43">
        <v>32147</v>
      </c>
      <c r="C45" s="11">
        <v>14130</v>
      </c>
      <c r="D45" s="11">
        <v>70074</v>
      </c>
      <c r="E45" s="11">
        <v>438301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1612802</v>
      </c>
      <c r="C49" s="11">
        <v>1301942</v>
      </c>
      <c r="D49" s="11">
        <v>1445929</v>
      </c>
      <c r="E49" s="11">
        <v>1269981</v>
      </c>
      <c r="F49" s="12" t="s">
        <v>64</v>
      </c>
    </row>
    <row r="50" spans="1:6" ht="15.75">
      <c r="A50" s="13" t="s">
        <v>65</v>
      </c>
      <c r="B50" s="48">
        <v>17734650</v>
      </c>
      <c r="C50" s="19">
        <v>17845365</v>
      </c>
      <c r="D50" s="19">
        <v>16451480</v>
      </c>
      <c r="E50" s="19">
        <v>14740154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1356991</v>
      </c>
      <c r="C57" s="23">
        <v>1305481</v>
      </c>
      <c r="D57" s="23">
        <v>1305481</v>
      </c>
      <c r="E57" s="23">
        <v>1155802</v>
      </c>
      <c r="F57" s="12" t="s">
        <v>79</v>
      </c>
    </row>
    <row r="58" spans="1:6" ht="15.75">
      <c r="A58" s="10" t="s">
        <v>80</v>
      </c>
      <c r="B58" s="46">
        <v>311000</v>
      </c>
      <c r="C58" s="23">
        <v>311000</v>
      </c>
      <c r="D58" s="23">
        <v>311000</v>
      </c>
      <c r="E58" s="23">
        <v>11000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480000</v>
      </c>
      <c r="E60" s="11">
        <v>800000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-962630</v>
      </c>
      <c r="C63" s="11">
        <v>-919754</v>
      </c>
      <c r="D63" s="11">
        <v>-703957</v>
      </c>
      <c r="E63" s="11">
        <v>-279525</v>
      </c>
      <c r="F63" s="12" t="s">
        <v>87</v>
      </c>
    </row>
    <row r="64" spans="1:6" ht="15.75">
      <c r="A64" s="10" t="s">
        <v>88</v>
      </c>
      <c r="B64" s="47">
        <v>381114</v>
      </c>
      <c r="C64" s="35">
        <v>-28547</v>
      </c>
      <c r="D64" s="35">
        <v>914798</v>
      </c>
      <c r="E64" s="35">
        <v>612364</v>
      </c>
      <c r="F64" s="12" t="s">
        <v>235</v>
      </c>
    </row>
    <row r="65" spans="1:6" ht="15.75">
      <c r="A65" s="10" t="s">
        <v>89</v>
      </c>
      <c r="B65" s="43">
        <v>9086475</v>
      </c>
      <c r="C65" s="11">
        <v>8668180</v>
      </c>
      <c r="D65" s="11">
        <v>10307322</v>
      </c>
      <c r="E65" s="11">
        <v>10299641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9086475</v>
      </c>
      <c r="C67" s="23">
        <v>8668180</v>
      </c>
      <c r="D67" s="23">
        <v>10307322</v>
      </c>
      <c r="E67" s="23">
        <v>10299641</v>
      </c>
      <c r="F67" s="12" t="s">
        <v>94</v>
      </c>
    </row>
    <row r="68" spans="1:6" ht="15.75">
      <c r="A68" s="13" t="s">
        <v>95</v>
      </c>
      <c r="B68" s="48">
        <v>26821125</v>
      </c>
      <c r="C68" s="19">
        <v>26513545</v>
      </c>
      <c r="D68" s="19">
        <v>26758802</v>
      </c>
      <c r="E68" s="19">
        <v>25039795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18426817</v>
      </c>
      <c r="C70" s="8">
        <v>21244563</v>
      </c>
      <c r="D70" s="8">
        <v>21074037</v>
      </c>
      <c r="E70" s="8">
        <v>18822461</v>
      </c>
      <c r="F70" s="9" t="s">
        <v>98</v>
      </c>
    </row>
    <row r="71" spans="1:6" ht="15.75">
      <c r="A71" s="10" t="s">
        <v>99</v>
      </c>
      <c r="B71" s="43">
        <v>5696524</v>
      </c>
      <c r="C71" s="11">
        <v>5620253</v>
      </c>
      <c r="D71" s="11">
        <v>7401198</v>
      </c>
      <c r="E71" s="11">
        <v>7046669</v>
      </c>
      <c r="F71" s="12" t="s">
        <v>100</v>
      </c>
    </row>
    <row r="72" spans="1:6" ht="15.75">
      <c r="A72" s="10" t="s">
        <v>101</v>
      </c>
      <c r="B72" s="43">
        <v>12730293</v>
      </c>
      <c r="C72" s="11">
        <v>15624310</v>
      </c>
      <c r="D72" s="11">
        <v>13672839</v>
      </c>
      <c r="E72" s="11">
        <v>11775792</v>
      </c>
      <c r="F72" s="12" t="s">
        <v>102</v>
      </c>
    </row>
    <row r="73" spans="1:6" ht="15.75">
      <c r="A73" s="10" t="s">
        <v>103</v>
      </c>
      <c r="B73" s="43">
        <v>788261</v>
      </c>
      <c r="C73" s="11">
        <v>-492549</v>
      </c>
      <c r="D73" s="11">
        <v>-599414</v>
      </c>
      <c r="E73" s="11">
        <v>-56254</v>
      </c>
      <c r="F73" s="12" t="s">
        <v>104</v>
      </c>
    </row>
    <row r="74" spans="1:6" ht="15.75">
      <c r="A74" s="10" t="s">
        <v>105</v>
      </c>
      <c r="B74" s="43">
        <v>14612</v>
      </c>
      <c r="C74" s="11">
        <v>-4213</v>
      </c>
      <c r="D74" s="11">
        <v>2993</v>
      </c>
      <c r="E74" s="11">
        <v>3489</v>
      </c>
      <c r="F74" s="12" t="s">
        <v>106</v>
      </c>
    </row>
    <row r="75" spans="1:6" ht="15.75">
      <c r="A75" s="10" t="s">
        <v>107</v>
      </c>
      <c r="B75" s="46">
        <v>13533166</v>
      </c>
      <c r="C75" s="23">
        <v>15127548</v>
      </c>
      <c r="D75" s="23">
        <v>13076418</v>
      </c>
      <c r="E75" s="23">
        <v>11723027</v>
      </c>
      <c r="F75" s="12" t="s">
        <v>108</v>
      </c>
    </row>
    <row r="76" spans="1:6" ht="15.75">
      <c r="A76" s="10" t="s">
        <v>109</v>
      </c>
      <c r="B76" s="46">
        <v>379001</v>
      </c>
      <c r="C76" s="23">
        <v>486824</v>
      </c>
      <c r="D76" s="23">
        <v>697901</v>
      </c>
      <c r="E76" s="23">
        <v>609078</v>
      </c>
      <c r="F76" s="12" t="s">
        <v>110</v>
      </c>
    </row>
    <row r="77" spans="1:6" ht="15.75">
      <c r="A77" s="10" t="s">
        <v>111</v>
      </c>
      <c r="B77" s="43">
        <v>729368</v>
      </c>
      <c r="C77" s="11">
        <v>904672</v>
      </c>
      <c r="D77" s="11">
        <v>840550</v>
      </c>
      <c r="E77" s="11">
        <v>700463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353671</v>
      </c>
      <c r="C79" s="11">
        <v>97823</v>
      </c>
      <c r="D79" s="11">
        <v>122680</v>
      </c>
      <c r="E79" s="11">
        <v>64747</v>
      </c>
      <c r="F79" s="12" t="s">
        <v>116</v>
      </c>
    </row>
    <row r="80" spans="1:6" ht="15.75">
      <c r="A80" s="10" t="s">
        <v>117</v>
      </c>
      <c r="B80" s="43">
        <v>755349</v>
      </c>
      <c r="C80" s="11">
        <v>703938</v>
      </c>
      <c r="D80" s="11">
        <v>530757</v>
      </c>
      <c r="E80" s="11">
        <v>437764</v>
      </c>
      <c r="F80" s="12" t="s">
        <v>118</v>
      </c>
    </row>
    <row r="81" spans="1:6" ht="15.75">
      <c r="A81" s="10" t="s">
        <v>119</v>
      </c>
      <c r="B81" s="43">
        <v>249287</v>
      </c>
      <c r="C81" s="11">
        <v>269625</v>
      </c>
      <c r="D81" s="11">
        <v>234451</v>
      </c>
      <c r="E81" s="11">
        <v>122234</v>
      </c>
      <c r="F81" s="12" t="s">
        <v>236</v>
      </c>
    </row>
    <row r="82" spans="1:6" ht="15.75">
      <c r="A82" s="10" t="s">
        <v>120</v>
      </c>
      <c r="B82" s="47">
        <v>5107</v>
      </c>
      <c r="C82" s="35">
        <v>641</v>
      </c>
      <c r="D82" s="35">
        <v>226768</v>
      </c>
      <c r="E82" s="35">
        <v>524369</v>
      </c>
      <c r="F82" s="12" t="s">
        <v>121</v>
      </c>
    </row>
    <row r="83" spans="1:6" ht="15.75">
      <c r="A83" s="22" t="s">
        <v>122</v>
      </c>
      <c r="B83" s="43">
        <v>16004949</v>
      </c>
      <c r="C83" s="11">
        <v>17591071</v>
      </c>
      <c r="D83" s="11">
        <v>15729525</v>
      </c>
      <c r="E83" s="23">
        <v>14181682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17754997</v>
      </c>
      <c r="C85" s="29">
        <v>19950698</v>
      </c>
      <c r="D85" s="29">
        <v>16854922</v>
      </c>
      <c r="E85" s="29">
        <v>17315677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3104413</v>
      </c>
      <c r="C87" s="29">
        <v>2886938</v>
      </c>
      <c r="D87" s="29">
        <v>2483034</v>
      </c>
      <c r="E87" s="29">
        <v>2933116</v>
      </c>
      <c r="F87" s="12" t="s">
        <v>128</v>
      </c>
    </row>
    <row r="88" spans="1:6" ht="15.75">
      <c r="A88" s="10" t="s">
        <v>99</v>
      </c>
      <c r="B88" s="29">
        <v>3449296</v>
      </c>
      <c r="C88" s="29">
        <v>3513553</v>
      </c>
      <c r="D88" s="29">
        <v>3620844</v>
      </c>
      <c r="E88" s="29">
        <v>4799667</v>
      </c>
      <c r="F88" s="12" t="s">
        <v>100</v>
      </c>
    </row>
    <row r="89" spans="1:6" ht="15.75">
      <c r="A89" s="10" t="s">
        <v>129</v>
      </c>
      <c r="B89" s="29">
        <v>11201288</v>
      </c>
      <c r="C89" s="29">
        <v>13550207</v>
      </c>
      <c r="D89" s="29">
        <v>10751044</v>
      </c>
      <c r="E89" s="29">
        <v>9582894</v>
      </c>
      <c r="F89" s="12" t="s">
        <v>130</v>
      </c>
    </row>
    <row r="90" spans="1:6" ht="15.75">
      <c r="A90" s="10" t="s">
        <v>131</v>
      </c>
      <c r="B90" s="29">
        <v>670425</v>
      </c>
      <c r="C90" s="29">
        <v>1107600</v>
      </c>
      <c r="D90" s="29">
        <v>70980</v>
      </c>
      <c r="E90" s="29">
        <v>-453654</v>
      </c>
      <c r="F90" s="12" t="s">
        <v>132</v>
      </c>
    </row>
    <row r="91" spans="1:6" ht="15.75">
      <c r="A91" s="10" t="s">
        <v>133</v>
      </c>
      <c r="B91" s="29">
        <v>956652</v>
      </c>
      <c r="C91" s="29">
        <v>891971</v>
      </c>
      <c r="D91" s="29">
        <v>826511</v>
      </c>
      <c r="E91" s="29">
        <v>821206</v>
      </c>
      <c r="F91" s="12" t="s">
        <v>134</v>
      </c>
    </row>
    <row r="92" spans="1:6" ht="15.75">
      <c r="A92" s="10" t="s">
        <v>135</v>
      </c>
      <c r="B92" s="29">
        <v>494621</v>
      </c>
      <c r="C92" s="29">
        <v>521298</v>
      </c>
      <c r="D92" s="29">
        <v>464738</v>
      </c>
      <c r="E92" s="29">
        <v>399239</v>
      </c>
      <c r="F92" s="12" t="s">
        <v>238</v>
      </c>
    </row>
    <row r="93" spans="1:6" ht="15.75">
      <c r="A93" s="10" t="s">
        <v>136</v>
      </c>
      <c r="B93" s="29">
        <v>288022</v>
      </c>
      <c r="C93" s="29">
        <v>400928</v>
      </c>
      <c r="D93" s="29">
        <v>275755</v>
      </c>
      <c r="E93" s="29">
        <v>449884</v>
      </c>
      <c r="F93" s="12" t="s">
        <v>239</v>
      </c>
    </row>
    <row r="94" spans="1:6" ht="15.75">
      <c r="A94" s="10" t="s">
        <v>137</v>
      </c>
      <c r="B94" s="29">
        <v>1058934</v>
      </c>
      <c r="C94" s="29">
        <v>1290032</v>
      </c>
      <c r="D94" s="29">
        <v>989128</v>
      </c>
      <c r="E94" s="29">
        <v>672302</v>
      </c>
      <c r="F94" s="12" t="s">
        <v>138</v>
      </c>
    </row>
    <row r="95" spans="1:6" ht="15.75">
      <c r="A95" s="10" t="s">
        <v>139</v>
      </c>
      <c r="B95" s="29">
        <v>420985</v>
      </c>
      <c r="C95" s="29">
        <v>485815</v>
      </c>
      <c r="D95" s="29">
        <v>518456</v>
      </c>
      <c r="E95" s="29">
        <v>507102</v>
      </c>
      <c r="F95" s="12" t="s">
        <v>240</v>
      </c>
    </row>
    <row r="96" spans="1:6" ht="15.75">
      <c r="A96" s="10" t="s">
        <v>140</v>
      </c>
      <c r="B96" s="29">
        <v>15090927</v>
      </c>
      <c r="C96" s="29">
        <v>18247851</v>
      </c>
      <c r="D96" s="29">
        <v>13896612</v>
      </c>
      <c r="E96" s="29">
        <v>11978973</v>
      </c>
      <c r="F96" s="12" t="s">
        <v>141</v>
      </c>
    </row>
    <row r="97" spans="1:6" ht="15.75">
      <c r="A97" s="10" t="s">
        <v>142</v>
      </c>
      <c r="B97" s="29">
        <v>117875</v>
      </c>
      <c r="C97" s="29">
        <v>112421</v>
      </c>
      <c r="D97" s="29">
        <v>105808</v>
      </c>
      <c r="E97" s="29">
        <v>107529</v>
      </c>
      <c r="F97" s="12" t="s">
        <v>143</v>
      </c>
    </row>
    <row r="98" spans="1:6" ht="15.75">
      <c r="A98" s="10" t="s">
        <v>144</v>
      </c>
      <c r="B98" s="29">
        <v>52796</v>
      </c>
      <c r="C98" s="29">
        <v>53954</v>
      </c>
      <c r="D98" s="29">
        <v>66404</v>
      </c>
      <c r="E98" s="29">
        <v>79410</v>
      </c>
      <c r="F98" s="12" t="s">
        <v>145</v>
      </c>
    </row>
    <row r="99" spans="1:6" ht="15.75">
      <c r="A99" s="10" t="s">
        <v>146</v>
      </c>
      <c r="B99" s="29">
        <v>137608</v>
      </c>
      <c r="C99" s="29">
        <v>130324</v>
      </c>
      <c r="D99" s="29">
        <v>116184</v>
      </c>
      <c r="E99" s="29">
        <v>99809</v>
      </c>
      <c r="F99" s="12" t="s">
        <v>241</v>
      </c>
    </row>
    <row r="100" spans="1:6" ht="15.75">
      <c r="A100" s="10" t="s">
        <v>147</v>
      </c>
      <c r="B100" s="29">
        <v>50000</v>
      </c>
      <c r="C100" s="29">
        <v>0</v>
      </c>
      <c r="D100" s="29">
        <v>0</v>
      </c>
      <c r="E100" s="29">
        <v>65000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44818</v>
      </c>
      <c r="C104" s="29">
        <v>12627</v>
      </c>
      <c r="D104" s="29">
        <v>16056</v>
      </c>
      <c r="E104" s="29">
        <v>21250</v>
      </c>
      <c r="F104" s="12" t="s">
        <v>243</v>
      </c>
    </row>
    <row r="105" spans="1:6" ht="15.75">
      <c r="A105" s="10" t="s">
        <v>155</v>
      </c>
      <c r="B105" s="29">
        <v>15494024</v>
      </c>
      <c r="C105" s="29">
        <v>18557177</v>
      </c>
      <c r="D105" s="29">
        <v>14201064</v>
      </c>
      <c r="E105" s="29">
        <v>12351971</v>
      </c>
      <c r="F105" s="12" t="s">
        <v>244</v>
      </c>
    </row>
    <row r="106" spans="1:6" ht="15.75">
      <c r="A106" s="10" t="s">
        <v>156</v>
      </c>
      <c r="B106" s="29">
        <v>510925</v>
      </c>
      <c r="C106" s="29">
        <v>-966106</v>
      </c>
      <c r="D106" s="29">
        <v>1528461</v>
      </c>
      <c r="E106" s="29">
        <v>1829711</v>
      </c>
      <c r="F106" s="12" t="s">
        <v>157</v>
      </c>
    </row>
    <row r="107" spans="1:6" ht="15.75">
      <c r="A107" s="10" t="s">
        <v>158</v>
      </c>
      <c r="B107" s="29">
        <v>49754</v>
      </c>
      <c r="C107" s="29">
        <v>-64056</v>
      </c>
      <c r="D107" s="29">
        <v>280290</v>
      </c>
      <c r="E107" s="29">
        <v>437983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31667</v>
      </c>
      <c r="E108" s="29">
        <v>28125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/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461171</v>
      </c>
      <c r="C112" s="29">
        <v>-902050</v>
      </c>
      <c r="D112" s="29">
        <v>1216504</v>
      </c>
      <c r="E112" s="29">
        <v>1363603</v>
      </c>
      <c r="F112" s="12" t="s">
        <v>167</v>
      </c>
    </row>
    <row r="113" spans="1:6" ht="15.75">
      <c r="A113" s="10" t="s">
        <v>225</v>
      </c>
      <c r="B113" s="29">
        <v>461171</v>
      </c>
      <c r="C113" s="29">
        <v>-902050</v>
      </c>
      <c r="D113" s="29">
        <v>1216504</v>
      </c>
      <c r="E113" s="29">
        <v>1363603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4178968</v>
      </c>
      <c r="C116" s="36">
        <v>1458001</v>
      </c>
      <c r="D116" s="36">
        <v>2623847</v>
      </c>
      <c r="E116" s="36">
        <v>3942732</v>
      </c>
      <c r="F116" s="9" t="s">
        <v>171</v>
      </c>
    </row>
    <row r="117" spans="1:6" ht="15.75">
      <c r="A117" s="10" t="s">
        <v>172</v>
      </c>
      <c r="B117" s="29">
        <v>-1029931</v>
      </c>
      <c r="C117" s="29">
        <v>-688351</v>
      </c>
      <c r="D117" s="29">
        <v>953999</v>
      </c>
      <c r="E117" s="29">
        <v>112426</v>
      </c>
      <c r="F117" s="12" t="s">
        <v>247</v>
      </c>
    </row>
    <row r="118" spans="1:6" ht="15.75">
      <c r="A118" s="10" t="s">
        <v>173</v>
      </c>
      <c r="B118" s="29">
        <v>-82980</v>
      </c>
      <c r="C118" s="29">
        <v>3889318</v>
      </c>
      <c r="D118" s="29">
        <v>-1319845</v>
      </c>
      <c r="E118" s="29">
        <v>-871311</v>
      </c>
      <c r="F118" s="12" t="s">
        <v>248</v>
      </c>
    </row>
    <row r="119" spans="1:6" ht="15.75">
      <c r="A119" s="10" t="s">
        <v>174</v>
      </c>
      <c r="B119" s="29">
        <v>0</v>
      </c>
      <c r="C119" s="29">
        <v>-480000</v>
      </c>
      <c r="D119" s="29">
        <v>-800000</v>
      </c>
      <c r="E119" s="29">
        <v>-560000</v>
      </c>
      <c r="F119" s="12" t="s">
        <v>249</v>
      </c>
    </row>
    <row r="120" spans="1:6" ht="15.75">
      <c r="A120" s="13" t="s">
        <v>175</v>
      </c>
      <c r="B120" s="37">
        <v>3066057</v>
      </c>
      <c r="C120" s="37">
        <v>4178968</v>
      </c>
      <c r="D120" s="37">
        <v>1458001</v>
      </c>
      <c r="E120" s="37">
        <v>2623847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8.9150000000000007E-2</v>
      </c>
      <c r="C123" s="31">
        <f t="shared" si="1"/>
        <v>1.4814624999999999</v>
      </c>
      <c r="D123" s="31">
        <f t="shared" si="1"/>
        <v>1.19475</v>
      </c>
      <c r="E123" s="31">
        <f t="shared" ref="E123" si="2">+E8/E10*100</f>
        <v>0.66608750000000005</v>
      </c>
      <c r="F123" s="9" t="s">
        <v>178</v>
      </c>
    </row>
    <row r="124" spans="1:6" ht="15.75">
      <c r="A124" s="10" t="s">
        <v>179</v>
      </c>
      <c r="B124" s="32">
        <f>+B113/B10</f>
        <v>5.7646375E-2</v>
      </c>
      <c r="C124" s="32">
        <f>+C113/C10</f>
        <v>-0.11275625</v>
      </c>
      <c r="D124" s="32">
        <f>+D113/D10</f>
        <v>0.152063</v>
      </c>
      <c r="E124" s="32">
        <f>+E113/E10</f>
        <v>0.17045037499999999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0.06</v>
      </c>
      <c r="E125" s="32">
        <f>+E60/E10</f>
        <v>0.1</v>
      </c>
      <c r="F125" s="12" t="s">
        <v>205</v>
      </c>
    </row>
    <row r="126" spans="1:6" ht="15.75">
      <c r="A126" s="10" t="s">
        <v>181</v>
      </c>
      <c r="B126" s="32">
        <f>+B65/B10</f>
        <v>1.135809375</v>
      </c>
      <c r="C126" s="32">
        <f>+C65/C10</f>
        <v>1.0835224999999999</v>
      </c>
      <c r="D126" s="32">
        <f>+D65/D10</f>
        <v>1.2884152499999999</v>
      </c>
      <c r="E126" s="32">
        <f>+E65/E10</f>
        <v>1.2874551249999999</v>
      </c>
      <c r="F126" s="12" t="s">
        <v>206</v>
      </c>
    </row>
    <row r="127" spans="1:6" ht="15.75">
      <c r="A127" s="10" t="s">
        <v>182</v>
      </c>
      <c r="B127" s="32">
        <f>+B11/B113</f>
        <v>20.1226876798411</v>
      </c>
      <c r="C127" s="32">
        <f>+C11/C113</f>
        <v>-10.287678066626018</v>
      </c>
      <c r="D127" s="32">
        <f>+D11/D113</f>
        <v>7.8914660371030427</v>
      </c>
      <c r="E127" s="32">
        <f>+E11/E113</f>
        <v>6.6881636370703204</v>
      </c>
      <c r="F127" s="12" t="s">
        <v>250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5</v>
      </c>
      <c r="E128" s="32">
        <f>+E60/E11*100</f>
        <v>8.7719298245614024</v>
      </c>
      <c r="F128" s="12" t="s">
        <v>251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39.457330185515218</v>
      </c>
      <c r="E129" s="32">
        <f>+E60/E113*100</f>
        <v>58.668102079564207</v>
      </c>
      <c r="F129" s="12" t="s">
        <v>252</v>
      </c>
    </row>
    <row r="130" spans="1:6" ht="15.75">
      <c r="A130" s="13" t="s">
        <v>185</v>
      </c>
      <c r="B130" s="33">
        <f>+B11/B65</f>
        <v>1.0212981381668909</v>
      </c>
      <c r="C130" s="33">
        <f>+C11/C65</f>
        <v>1.0705822906307898</v>
      </c>
      <c r="D130" s="33">
        <f>+D11/D65</f>
        <v>0.93137674363913348</v>
      </c>
      <c r="E130" s="33">
        <f>+E11/E65</f>
        <v>0.88546775562371538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1.7194319775922895</v>
      </c>
      <c r="C132" s="51">
        <f t="shared" ref="C132:E132" si="3">+C112/C32*100</f>
        <v>-3.4022232787052804</v>
      </c>
      <c r="D132" s="51">
        <f t="shared" si="3"/>
        <v>4.5461825981596631</v>
      </c>
      <c r="E132" s="51">
        <f t="shared" si="3"/>
        <v>5.4457434655515353</v>
      </c>
      <c r="F132" s="9" t="s">
        <v>187</v>
      </c>
    </row>
    <row r="133" spans="1:6" ht="15.75">
      <c r="A133" s="10" t="s">
        <v>188</v>
      </c>
      <c r="B133" s="52">
        <f>+B113/B65*100</f>
        <v>5.0753565051353799</v>
      </c>
      <c r="C133" s="52">
        <f>+C113/C65*100</f>
        <v>-10.406452104132587</v>
      </c>
      <c r="D133" s="52">
        <f>+D113/D65*100</f>
        <v>11.802328480666462</v>
      </c>
      <c r="E133" s="52">
        <f>+E113/E65*100</f>
        <v>13.239325526006199</v>
      </c>
      <c r="F133" s="12" t="s">
        <v>189</v>
      </c>
    </row>
    <row r="134" spans="1:6" ht="15.75">
      <c r="A134" s="10" t="s">
        <v>190</v>
      </c>
      <c r="B134" s="52">
        <v>0.88</v>
      </c>
      <c r="C134" s="52">
        <v>0.97</v>
      </c>
      <c r="D134" s="52">
        <v>0.83</v>
      </c>
      <c r="E134" s="52">
        <v>0.78</v>
      </c>
      <c r="F134" s="12" t="s">
        <v>191</v>
      </c>
    </row>
    <row r="135" spans="1:6" ht="15.75">
      <c r="A135" s="10" t="s">
        <v>192</v>
      </c>
      <c r="B135" s="52">
        <v>-0.01</v>
      </c>
      <c r="C135" s="52">
        <v>-0.08</v>
      </c>
      <c r="D135" s="52">
        <v>0.04</v>
      </c>
      <c r="E135" s="52">
        <v>0.06</v>
      </c>
      <c r="F135" s="12" t="s">
        <v>193</v>
      </c>
    </row>
    <row r="136" spans="1:6" ht="15.75">
      <c r="A136" s="10" t="s">
        <v>194</v>
      </c>
      <c r="B136" s="52">
        <f>+B72/B70</f>
        <v>0.69085686366777288</v>
      </c>
      <c r="C136" s="52">
        <f>+C72/C70</f>
        <v>0.73544981838412016</v>
      </c>
      <c r="D136" s="52">
        <f>+D72/D70</f>
        <v>0.64880018005093187</v>
      </c>
      <c r="E136" s="52">
        <f>+E72/E70</f>
        <v>0.62562446005333738</v>
      </c>
      <c r="F136" s="12" t="s">
        <v>195</v>
      </c>
    </row>
    <row r="137" spans="1:6" ht="15.75">
      <c r="A137" s="10" t="s">
        <v>196</v>
      </c>
      <c r="B137" s="52">
        <f>+B72/B65</f>
        <v>1.4010155753468754</v>
      </c>
      <c r="C137" s="52">
        <f>+C72/C65</f>
        <v>1.8024902574704262</v>
      </c>
      <c r="D137" s="52">
        <f>+D72/D65</f>
        <v>1.3265171108460567</v>
      </c>
      <c r="E137" s="52">
        <f>+E72/E65</f>
        <v>1.1433206264179498</v>
      </c>
      <c r="F137" s="12" t="s">
        <v>254</v>
      </c>
    </row>
    <row r="138" spans="1:6" ht="15.75">
      <c r="A138" s="13" t="s">
        <v>197</v>
      </c>
      <c r="B138" s="53">
        <f>+B39/B72</f>
        <v>1.0062274293293956</v>
      </c>
      <c r="C138" s="53">
        <f>+C39/C72</f>
        <v>0.82832573086427497</v>
      </c>
      <c r="D138" s="53">
        <f>+D39/D72</f>
        <v>0.82921008577662625</v>
      </c>
      <c r="E138" s="53">
        <f>+E39/E72</f>
        <v>0.90611782205392211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66.121946786348445</v>
      </c>
      <c r="C140" s="51">
        <f>+C50/C32*100</f>
        <v>67.306597439157983</v>
      </c>
      <c r="D140" s="51">
        <f>+D50/D32*100</f>
        <v>61.480629812949026</v>
      </c>
      <c r="E140" s="51">
        <f>+E50/E32*100</f>
        <v>58.866911650035469</v>
      </c>
      <c r="F140" s="9" t="s">
        <v>199</v>
      </c>
    </row>
    <row r="141" spans="1:6" ht="15.75">
      <c r="A141" s="13" t="s">
        <v>200</v>
      </c>
      <c r="B141" s="53">
        <f>100-B140</f>
        <v>33.878053213651555</v>
      </c>
      <c r="C141" s="53">
        <f>100-C140</f>
        <v>32.693402560842017</v>
      </c>
      <c r="D141" s="53">
        <f>100-D140</f>
        <v>38.519370187050974</v>
      </c>
      <c r="E141" s="53">
        <f>100-E140</f>
        <v>41.133088349964531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0.50457115426739185</v>
      </c>
      <c r="C143" s="51">
        <f>+C75/C32</f>
        <v>0.57055923679764442</v>
      </c>
      <c r="D143" s="51">
        <f>+D75/D32</f>
        <v>0.48867725842135984</v>
      </c>
      <c r="E143" s="51">
        <f>+E75/E32</f>
        <v>0.46817583770154669</v>
      </c>
      <c r="F143" s="9" t="s">
        <v>256</v>
      </c>
    </row>
    <row r="144" spans="1:6" ht="15.75">
      <c r="A144" s="13" t="s">
        <v>202</v>
      </c>
      <c r="B144" s="53">
        <f>+B75/B29</f>
        <v>22.015600903193061</v>
      </c>
      <c r="C144" s="53">
        <f>+C75/C29</f>
        <v>23.904033373100837</v>
      </c>
      <c r="D144" s="53">
        <f>+D75/D29</f>
        <v>19.920567069046413</v>
      </c>
      <c r="E144" s="53">
        <f>+E75/E29</f>
        <v>18.15752854967791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2022-10-24T06:22:30Z</dcterms:modified>
</cp:coreProperties>
</file>